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05" yWindow="-105" windowWidth="23250" windowHeight="12450"/>
  </bookViews>
  <sheets>
    <sheet name="Arkusz1" sheetId="1" r:id="rId1"/>
    <sheet name="Arkusz2" sheetId="2" r:id="rId2"/>
    <sheet name="Arkusz3" sheetId="3" r:id="rId3"/>
  </sheets>
  <definedNames>
    <definedName name="_xlnm._FilterDatabase" localSheetId="0" hidden="1">Arkusz1!$A$3:$O$14</definedName>
    <definedName name="_xlnm.Print_Area" localSheetId="0">Arkusz1!$A$1:$O$14</definedName>
  </definedName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10" i="1"/>
  <c r="N10" s="1"/>
  <c r="O10" s="1"/>
  <c r="M11"/>
  <c r="N11" s="1"/>
  <c r="O11" s="1"/>
  <c r="M12"/>
  <c r="N12" s="1"/>
  <c r="M13"/>
  <c r="N13" s="1"/>
  <c r="O13" s="1"/>
  <c r="M8"/>
  <c r="N8" s="1"/>
  <c r="O8" s="1"/>
  <c r="M14" l="1"/>
  <c r="N14"/>
  <c r="O12"/>
  <c r="M7"/>
  <c r="N7" s="1"/>
  <c r="B15" i="2" l="1"/>
  <c r="B16" l="1"/>
  <c r="O7" i="1" l="1"/>
  <c r="O14" s="1"/>
</calcChain>
</file>

<file path=xl/sharedStrings.xml><?xml version="1.0" encoding="utf-8"?>
<sst xmlns="http://schemas.openxmlformats.org/spreadsheetml/2006/main" count="52" uniqueCount="44">
  <si>
    <t>L.p.</t>
  </si>
  <si>
    <t>Nazwa</t>
  </si>
  <si>
    <t>Nazwa pomieszczenia/numer pomieszczenia</t>
  </si>
  <si>
    <t>Opis</t>
  </si>
  <si>
    <t>J.m.</t>
  </si>
  <si>
    <t>Ilość</t>
  </si>
  <si>
    <t>Cena jednostkowa netto w PLN</t>
  </si>
  <si>
    <t>VAT %</t>
  </si>
  <si>
    <t>Wartość netto w PLN</t>
  </si>
  <si>
    <t>Wartosć VAT w PLN</t>
  </si>
  <si>
    <t>Wartość brutto w PLN</t>
  </si>
  <si>
    <t>PRZEDMIOT ZAMÓWIENIA</t>
  </si>
  <si>
    <t>13=(10x11)</t>
  </si>
  <si>
    <t>14=(12x13)</t>
  </si>
  <si>
    <t>15=(13+14)</t>
  </si>
  <si>
    <t>szt.</t>
  </si>
  <si>
    <t>Wartość:  netto, brutto, VAT</t>
  </si>
  <si>
    <t>L [cm] ±5%</t>
  </si>
  <si>
    <t>B [cm] ±5%</t>
  </si>
  <si>
    <t>H [cm] ±5%</t>
  </si>
  <si>
    <t>BRUTTO</t>
  </si>
  <si>
    <t>aler</t>
  </si>
  <si>
    <t>cytometria</t>
  </si>
  <si>
    <t>szt</t>
  </si>
  <si>
    <t>Rys. poglądowy</t>
  </si>
  <si>
    <t xml:space="preserve">  </t>
  </si>
  <si>
    <t>Szacowanie cen</t>
  </si>
  <si>
    <t>TOMOGRAF KOMPUTEROWY</t>
  </si>
  <si>
    <t>SZDOK</t>
  </si>
  <si>
    <t>STOLIK 1</t>
  </si>
  <si>
    <t>TECHNICY</t>
  </si>
  <si>
    <r>
      <t xml:space="preserve">  Stelaż stołu wykonany ze stalowych profili zamkniętych o przekroju czworokątnym ze stopkami wyrównującymi wysokość. Blat o powłoce z melaminy o grubości 28 mm odporny na środki myjące oraz dezynfekcyjne. Blat osadzony na konstrukcji stalowej biurka. Konstrukcja malowana proszkowo. Konstrukcja wykonana tak, aby zapewniała stabilność biurka. </t>
    </r>
    <r>
      <rPr>
        <b/>
        <sz val="8"/>
        <rFont val="Arial"/>
        <family val="2"/>
        <charset val="238"/>
      </rPr>
      <t>UWAGI</t>
    </r>
    <r>
      <rPr>
        <sz val="8"/>
        <rFont val="Arial"/>
        <family val="2"/>
        <charset val="238"/>
      </rPr>
      <t xml:space="preserve">: przed realizacją zamówienia należy zweryfikować wymiary biurka z wymiarami pomieszczenia oraz wymaganiami użytkownika. Kolorystyka ustalana na etapie realizacji. </t>
    </r>
  </si>
  <si>
    <t xml:space="preserve">Szafa  8-komorowa. Korpus szafy należy wykonać z płyty dwustronnie laminowanej mimimum o gr. 18mm wykończonej okleiną PCV grubości 1mm. Zawiasy puszkowe z cichym domykiem. Szafa na stopkach z profili aluminiowych o wysokości 100 mm z płynną regulacją wysokości. Konstrukcja łączona za pomocą kołków i mimośrodów. Szafa zamykana drzwiczkami nakładanymi. Fronty z płyty dwustronnie laminowanej minimum o gr. 18mm wykończonej okleiną PCV grubości 1mm. Wzór frontów prosty bez przetłoczeń. Drzwi wyposażone w uchwyty metalowe wypukłe w kształcie litery U. Drzwi szafy wyposażyć w zamki patentowe. UWAGI: przed realizacją
zamówienia należy zweryfkować wymiary szafy z wymiarami pomieszczenia. Kolorystyka ustalana na etapie realizacji. </t>
  </si>
  <si>
    <t>POKÓJ TECHNIKÓW - NISKI PARTER</t>
  </si>
  <si>
    <t xml:space="preserve">OPISOWNIA TK- 1P </t>
  </si>
  <si>
    <t>BIURKO_1</t>
  </si>
  <si>
    <t>KNJ_1</t>
  </si>
  <si>
    <t>SZB_1</t>
  </si>
  <si>
    <t>SZW_1</t>
  </si>
  <si>
    <t>OPISOWNIA</t>
  </si>
  <si>
    <t xml:space="preserve">  Stelaż biurka  wykonany ze stalowych profili zamkniętych o przekroju czworokątnym ze stopkami wyrównującymi wysokość. Blat o powłoce z melaminy grubości 4 cm odporny na środki myjące oraz dezynfekcyjne. Blat osadzony na konstrukcji stalowej biurka. Biurko wyposażyć w panele przedni i boczny z płyty meblowej oklejonej melaminą minimum o gr. 18mm wykończonej okleiną PCV grubości 1mm. Konstrukcja malowana proszkowo. Konstrukcja wykonana tak, aby zapewniała stabilność biurka.  Biurko dwustanowiskowe wyposażyć w szuflady na klawiaturę. UWAGI: przed realizacją zamówienia należy zweryfikować wymiary biurka z wymiarami pomieszczenia oraz wymaganiami użytkownika. Kolorystyka ustalana na etapie realizacji. </t>
  </si>
  <si>
    <t xml:space="preserve">Kontener  wykonany w technologii zapewniającej długoletnią trwałość w warunkach intensywnej eksploatacji w obiektach użyteczności publicznej. Kontener  w całości wykonany z płyty wiórowej.  Obudowa i fronty  wykonane z płyty wiórowej grubości 18mm wykończonej melaminą, plecy kontenera z płyty wiórowej grubości 12mm wykończonej melaminą. Wszystkie widoczne krawędź  trwale zabezpieczona doklejką   PCV lub PP w kolorze płyty. Kontener  wyposażony w kółka z tworzywa sztucznego o średnicy 65mm, dwa przednie mają posiadać blokadę jazdy. Kontener  wyposażony w zamek blokujący jednocześnie wszystkie szuflady. Wkłady szuflad  wykonane z wysokiej jakości tworzywa sztucznego – dopuszczalne obciążenie szuflad do 25 kg każda. Prowadnice szuflad łożyskowane, zapewniające wysuw szuflad w zakresie 90%.  Kontener wyposażony w cztery szuflady. Kontener ma posiadać zabezpieczenie przed wysunięciem dwóch szuflad jednocześnie. Kontener wyposażona w zamki patentowe. Drzwiczki oraz szuflady wyposażone w uchwyty metalowe w kształcie litery U, kolor alu mat.  Kontenerek dopasowany wymiarami do wysokości stołu / biurka. UWAGI: przed realizacją zamówienia należy zweryfikować wymiary kontenera z wymiarami pomieszczenia oraz wymaganiami użytkownika. Kolorystyka ustalana na etapie realizacji.  </t>
  </si>
  <si>
    <r>
      <t xml:space="preserve">Korpus szafki należy wykonać z płyty dwustronnie laminowanej mimimum o gr. 18mm wykończonej okleiną PCV grubości 1mm. Zawiasy puszkowe z cichym domykiem. Szafka na stopkach z profili aluminiowych o wysokości 100 mm z płynną regulacją wysokości. Konstrukcja łączona za pomocą kołków i mimośrodów. Szafa zamykana drzwiczkami nakładanymi. Fronty z płyty dwustronnie laminowanej mimimum o gr. 18mm wykończonej okleiną PCV grubości 1mm. Wzór frontów prosty bez przetłoczeń. Drzwiczki wyposażone w uchwyty metalowe kolor alu mat w kształcie litery U. Szafka jednokomorowa wyposażona w  półkę  mocowaną za pomocą złącz zabezpieczających przed przypadkowym wysunięciem z możliwością regulacji wysokości. Drzwiczki szafy wyposażyć w zamek patentowy. Góra szafki zakończona blatem roboczym o gr. 28 mm, pokrytym laminatem wysokociśnieniowym stanowiącym naturalne przedłużenie blatu biurka, </t>
    </r>
    <r>
      <rPr>
        <b/>
        <sz val="8"/>
        <rFont val="Arial CE"/>
        <charset val="238"/>
      </rPr>
      <t>UWAGI:</t>
    </r>
    <r>
      <rPr>
        <sz val="8"/>
        <rFont val="Arial CE"/>
        <family val="2"/>
        <charset val="238"/>
      </rPr>
      <t xml:space="preserve"> przed realizacją zamówienia należy zweryfikować wymiary szafy z wymiarami pomieszczenia. Kolorystyka ustalana na etapie realizacji. 
</t>
    </r>
  </si>
  <si>
    <t xml:space="preserve">Szafka wisząca otwarta. Korpus szafki/półki wiszącej należy wykonać z płyty dwustronnie laminowanej mimimum o gr. 18mm wykończonej okleiną PCV grubości 1mm. Konstrukcja łączona za pomocą kołków i mimośrodów UWAGI: przed realizacją zamówienia należy zweryfikować wymiary półki z wymiarami pomieszczenia. Kolorystyka ustalana na etapie realizacji. </t>
  </si>
</sst>
</file>

<file path=xl/styles.xml><?xml version="1.0" encoding="utf-8"?>
<styleSheet xmlns="http://schemas.openxmlformats.org/spreadsheetml/2006/main">
  <numFmts count="1">
    <numFmt numFmtId="164" formatCode="#,##0.00\ _z_ł"/>
  </numFmts>
  <fonts count="19">
    <font>
      <sz val="11"/>
      <color theme="1"/>
      <name val="Czcionka tekstu podstawowego"/>
      <family val="2"/>
      <charset val="238"/>
    </font>
    <font>
      <sz val="8"/>
      <color theme="1"/>
      <name val="Czcionka tekstu podstawowego"/>
      <family val="2"/>
      <charset val="238"/>
    </font>
    <font>
      <b/>
      <sz val="14"/>
      <name val="Arial CE"/>
      <charset val="238"/>
    </font>
    <font>
      <b/>
      <sz val="9"/>
      <name val="Arial CE"/>
      <charset val="238"/>
    </font>
    <font>
      <sz val="8"/>
      <name val="Arial CE"/>
      <family val="2"/>
      <charset val="238"/>
    </font>
    <font>
      <sz val="8"/>
      <name val="Arial CE"/>
      <charset val="238"/>
    </font>
    <font>
      <sz val="11"/>
      <color theme="1"/>
      <name val="Czcionka tekstu podstawowego"/>
      <family val="2"/>
      <charset val="238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name val="Arial CE"/>
      <family val="2"/>
      <charset val="238"/>
    </font>
    <font>
      <sz val="10"/>
      <color rgb="FFFF0000"/>
      <name val="Times New Roman"/>
      <family val="1"/>
      <charset val="238"/>
    </font>
    <font>
      <sz val="10"/>
      <color theme="0" tint="-0.249977111117893"/>
      <name val="Times New Roman"/>
      <family val="1"/>
      <charset val="238"/>
    </font>
    <font>
      <b/>
      <sz val="8"/>
      <name val="Arial"/>
      <family val="2"/>
      <charset val="238"/>
    </font>
    <font>
      <sz val="8"/>
      <color theme="1"/>
      <name val="Czcionka tekstu podstawowego"/>
      <charset val="238"/>
    </font>
    <font>
      <sz val="11"/>
      <color indexed="8"/>
      <name val="Czcionka tekstu podstawowego"/>
      <family val="2"/>
      <charset val="238"/>
    </font>
    <font>
      <sz val="8"/>
      <name val="Arial"/>
      <family val="2"/>
      <charset val="238"/>
    </font>
    <font>
      <b/>
      <sz val="11"/>
      <color theme="1"/>
      <name val="Czcionka tekstu podstawowego"/>
      <charset val="238"/>
    </font>
    <font>
      <b/>
      <sz val="8"/>
      <color theme="1"/>
      <name val="Czcionka tekstu podstawowego"/>
      <charset val="238"/>
    </font>
    <font>
      <b/>
      <sz val="8"/>
      <name val="Arial CE"/>
      <charset val="238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0" fontId="14" fillId="0" borderId="0"/>
  </cellStyleXfs>
  <cellXfs count="30">
    <xf numFmtId="0" fontId="0" fillId="0" borderId="0" xfId="0"/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5" fillId="4" borderId="1" xfId="0" applyFont="1" applyFill="1" applyBorder="1" applyAlignment="1">
      <alignment horizontal="center" vertical="center" wrapText="1"/>
    </xf>
    <xf numFmtId="0" fontId="4" fillId="4" borderId="1" xfId="0" applyFont="1" applyFill="1" applyBorder="1" applyAlignment="1">
      <alignment horizontal="center" vertical="center" wrapText="1"/>
    </xf>
    <xf numFmtId="0" fontId="8" fillId="0" borderId="6" xfId="0" applyFont="1" applyBorder="1" applyAlignment="1">
      <alignment horizontal="left" vertical="center" wrapText="1"/>
    </xf>
    <xf numFmtId="0" fontId="9" fillId="0" borderId="6" xfId="0" applyFont="1" applyBorder="1" applyAlignment="1">
      <alignment horizontal="center"/>
    </xf>
    <xf numFmtId="0" fontId="9" fillId="0" borderId="6" xfId="0" applyFont="1" applyBorder="1" applyAlignment="1">
      <alignment horizontal="center" wrapText="1"/>
    </xf>
    <xf numFmtId="0" fontId="7" fillId="0" borderId="6" xfId="0" applyFont="1" applyBorder="1" applyAlignment="1">
      <alignment horizontal="center" vertical="center" wrapText="1"/>
    </xf>
    <xf numFmtId="2" fontId="10" fillId="4" borderId="6" xfId="0" applyNumberFormat="1" applyFont="1" applyFill="1" applyBorder="1" applyAlignment="1">
      <alignment horizontal="center" vertical="center" wrapText="1"/>
    </xf>
    <xf numFmtId="9" fontId="7" fillId="0" borderId="6" xfId="1" applyFont="1" applyFill="1" applyBorder="1" applyAlignment="1">
      <alignment horizontal="center" wrapText="1"/>
    </xf>
    <xf numFmtId="164" fontId="8" fillId="5" borderId="6" xfId="0" applyNumberFormat="1" applyFont="1" applyFill="1" applyBorder="1" applyAlignment="1">
      <alignment wrapText="1"/>
    </xf>
    <xf numFmtId="0" fontId="11" fillId="5" borderId="6" xfId="0" applyFont="1" applyFill="1" applyBorder="1" applyAlignment="1">
      <alignment horizontal="center" vertical="center"/>
    </xf>
    <xf numFmtId="0" fontId="12" fillId="0" borderId="7" xfId="0" applyFont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justify" wrapText="1"/>
    </xf>
    <xf numFmtId="0" fontId="16" fillId="0" borderId="0" xfId="0" applyFont="1"/>
    <xf numFmtId="0" fontId="15" fillId="0" borderId="1" xfId="0" applyFont="1" applyBorder="1" applyAlignment="1">
      <alignment horizontal="center" vertical="center" wrapText="1"/>
    </xf>
    <xf numFmtId="0" fontId="17" fillId="6" borderId="8" xfId="0" applyFont="1" applyFill="1" applyBorder="1" applyAlignment="1">
      <alignment horizontal="center" vertical="center"/>
    </xf>
    <xf numFmtId="0" fontId="17" fillId="6" borderId="9" xfId="0" applyFont="1" applyFill="1" applyBorder="1" applyAlignment="1">
      <alignment horizontal="center" vertical="center"/>
    </xf>
    <xf numFmtId="0" fontId="17" fillId="6" borderId="10" xfId="0" applyFont="1" applyFill="1" applyBorder="1" applyAlignment="1">
      <alignment horizontal="center" vertical="center"/>
    </xf>
    <xf numFmtId="0" fontId="4" fillId="4" borderId="1" xfId="0" applyNumberFormat="1" applyFont="1" applyFill="1" applyBorder="1" applyAlignment="1">
      <alignment horizontal="center" vertical="center" wrapText="1"/>
    </xf>
  </cellXfs>
  <cellStyles count="3">
    <cellStyle name="Excel Built-in Normal" xfId="2"/>
    <cellStyle name="Normalny" xfId="0" builtinId="0"/>
    <cellStyle name="Procentowy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609600</xdr:colOff>
      <xdr:row>6</xdr:row>
      <xdr:rowOff>188118</xdr:rowOff>
    </xdr:from>
    <xdr:to>
      <xdr:col>2</xdr:col>
      <xdr:colOff>1645444</xdr:colOff>
      <xdr:row>6</xdr:row>
      <xdr:rowOff>2514893</xdr:rowOff>
    </xdr:to>
    <xdr:pic>
      <xdr:nvPicPr>
        <xdr:cNvPr id="22" name="Picture 2">
          <a:extLst>
            <a:ext uri="{FF2B5EF4-FFF2-40B4-BE49-F238E27FC236}">
              <a16:creationId xmlns:a16="http://schemas.microsoft.com/office/drawing/2014/main" xmlns="" id="{00000000-0008-0000-0000-00002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647825" y="1807368"/>
          <a:ext cx="1035844" cy="2326775"/>
        </a:xfrm>
        <a:prstGeom prst="rect">
          <a:avLst/>
        </a:prstGeom>
        <a:noFill/>
      </xdr:spPr>
    </xdr:pic>
    <xdr:clientData/>
  </xdr:twoCellAnchor>
  <xdr:twoCellAnchor editAs="oneCell">
    <xdr:from>
      <xdr:col>2</xdr:col>
      <xdr:colOff>121105</xdr:colOff>
      <xdr:row>7</xdr:row>
      <xdr:rowOff>319768</xdr:rowOff>
    </xdr:from>
    <xdr:to>
      <xdr:col>2</xdr:col>
      <xdr:colOff>1695450</xdr:colOff>
      <xdr:row>7</xdr:row>
      <xdr:rowOff>1352550</xdr:rowOff>
    </xdr:to>
    <xdr:pic>
      <xdr:nvPicPr>
        <xdr:cNvPr id="30" name="Obraz 29" descr="Biurko proste 100x500x75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1159330" y="4539343"/>
          <a:ext cx="1574345" cy="1032782"/>
        </a:xfrm>
        <a:prstGeom prst="rect">
          <a:avLst/>
        </a:prstGeom>
      </xdr:spPr>
    </xdr:pic>
    <xdr:clientData/>
  </xdr:twoCellAnchor>
  <xdr:twoCellAnchor editAs="oneCell">
    <xdr:from>
      <xdr:col>2</xdr:col>
      <xdr:colOff>42334</xdr:colOff>
      <xdr:row>9</xdr:row>
      <xdr:rowOff>533665</xdr:rowOff>
    </xdr:from>
    <xdr:to>
      <xdr:col>2</xdr:col>
      <xdr:colOff>2032000</xdr:colOff>
      <xdr:row>9</xdr:row>
      <xdr:rowOff>1795908</xdr:rowOff>
    </xdr:to>
    <xdr:pic>
      <xdr:nvPicPr>
        <xdr:cNvPr id="4" name="Obraz 3" descr="4x Biurko proste 150x60x75.png"/>
        <xdr:cNvPicPr>
          <a:picLocks noChangeAspect="1"/>
        </xdr:cNvPicPr>
      </xdr:nvPicPr>
      <xdr:blipFill>
        <a:blip xmlns:r="http://schemas.openxmlformats.org/officeDocument/2006/relationships" r:embed="rId3" cstate="print"/>
        <a:stretch>
          <a:fillRect/>
        </a:stretch>
      </xdr:blipFill>
      <xdr:spPr>
        <a:xfrm>
          <a:off x="1079501" y="7148248"/>
          <a:ext cx="1989666" cy="1262243"/>
        </a:xfrm>
        <a:prstGeom prst="rect">
          <a:avLst/>
        </a:prstGeom>
      </xdr:spPr>
    </xdr:pic>
    <xdr:clientData/>
  </xdr:twoCellAnchor>
  <xdr:twoCellAnchor editAs="oneCell">
    <xdr:from>
      <xdr:col>2</xdr:col>
      <xdr:colOff>476249</xdr:colOff>
      <xdr:row>10</xdr:row>
      <xdr:rowOff>280876</xdr:rowOff>
    </xdr:from>
    <xdr:to>
      <xdr:col>2</xdr:col>
      <xdr:colOff>1617316</xdr:colOff>
      <xdr:row>10</xdr:row>
      <xdr:rowOff>1852084</xdr:rowOff>
    </xdr:to>
    <xdr:pic>
      <xdr:nvPicPr>
        <xdr:cNvPr id="5" name="Obraz 4" descr="4x kontenerek mobilny 40x60x60.png"/>
        <xdr:cNvPicPr>
          <a:picLocks noChangeAspect="1"/>
        </xdr:cNvPicPr>
      </xdr:nvPicPr>
      <xdr:blipFill>
        <a:blip xmlns:r="http://schemas.openxmlformats.org/officeDocument/2006/relationships" r:embed="rId4" cstate="print"/>
        <a:stretch>
          <a:fillRect/>
        </a:stretch>
      </xdr:blipFill>
      <xdr:spPr>
        <a:xfrm>
          <a:off x="1513416" y="9054459"/>
          <a:ext cx="1141067" cy="1571208"/>
        </a:xfrm>
        <a:prstGeom prst="rect">
          <a:avLst/>
        </a:prstGeom>
      </xdr:spPr>
    </xdr:pic>
    <xdr:clientData/>
  </xdr:twoCellAnchor>
  <xdr:twoCellAnchor editAs="oneCell">
    <xdr:from>
      <xdr:col>2</xdr:col>
      <xdr:colOff>232834</xdr:colOff>
      <xdr:row>11</xdr:row>
      <xdr:rowOff>94278</xdr:rowOff>
    </xdr:from>
    <xdr:to>
      <xdr:col>2</xdr:col>
      <xdr:colOff>1809750</xdr:colOff>
      <xdr:row>11</xdr:row>
      <xdr:rowOff>2000871</xdr:rowOff>
    </xdr:to>
    <xdr:pic>
      <xdr:nvPicPr>
        <xdr:cNvPr id="6" name="Obraz 5" descr="2x szafka - przedłużenie biurka 60x40x75.png"/>
        <xdr:cNvPicPr>
          <a:picLocks noChangeAspect="1"/>
        </xdr:cNvPicPr>
      </xdr:nvPicPr>
      <xdr:blipFill>
        <a:blip xmlns:r="http://schemas.openxmlformats.org/officeDocument/2006/relationships" r:embed="rId5" cstate="print"/>
        <a:stretch>
          <a:fillRect/>
        </a:stretch>
      </xdr:blipFill>
      <xdr:spPr>
        <a:xfrm>
          <a:off x="1270001" y="11026861"/>
          <a:ext cx="1576916" cy="1906593"/>
        </a:xfrm>
        <a:prstGeom prst="rect">
          <a:avLst/>
        </a:prstGeom>
      </xdr:spPr>
    </xdr:pic>
    <xdr:clientData/>
  </xdr:twoCellAnchor>
  <xdr:twoCellAnchor editAs="oneCell">
    <xdr:from>
      <xdr:col>2</xdr:col>
      <xdr:colOff>217366</xdr:colOff>
      <xdr:row>12</xdr:row>
      <xdr:rowOff>351692</xdr:rowOff>
    </xdr:from>
    <xdr:to>
      <xdr:col>2</xdr:col>
      <xdr:colOff>1974070</xdr:colOff>
      <xdr:row>12</xdr:row>
      <xdr:rowOff>1667257</xdr:rowOff>
    </xdr:to>
    <xdr:pic>
      <xdr:nvPicPr>
        <xdr:cNvPr id="7" name="Obraz 6" descr="4x szafka wisząca 80x35x50.png"/>
        <xdr:cNvPicPr>
          <a:picLocks noChangeAspect="1"/>
        </xdr:cNvPicPr>
      </xdr:nvPicPr>
      <xdr:blipFill>
        <a:blip xmlns:r="http://schemas.openxmlformats.org/officeDocument/2006/relationships" r:embed="rId6" cstate="print"/>
        <a:stretch>
          <a:fillRect/>
        </a:stretch>
      </xdr:blipFill>
      <xdr:spPr>
        <a:xfrm>
          <a:off x="1257789" y="14016404"/>
          <a:ext cx="1756704" cy="131556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29"/>
  <sheetViews>
    <sheetView tabSelected="1" view="pageBreakPreview" topLeftCell="A10" zoomScale="90" zoomScaleNormal="30" zoomScaleSheetLayoutView="90" zoomScalePageLayoutView="120" workbookViewId="0">
      <selection activeCell="Q11" sqref="Q11"/>
    </sheetView>
  </sheetViews>
  <sheetFormatPr defaultColWidth="9" defaultRowHeight="14.25"/>
  <cols>
    <col min="1" max="1" width="3.375" style="4" customWidth="1"/>
    <col min="2" max="2" width="10.25" style="4" customWidth="1"/>
    <col min="3" max="3" width="28.375" style="4" customWidth="1"/>
    <col min="4" max="4" width="10.375" style="4" customWidth="1"/>
    <col min="5" max="5" width="52" style="4" customWidth="1"/>
    <col min="6" max="6" width="6" style="4" customWidth="1"/>
    <col min="7" max="7" width="4.875" style="4" customWidth="1"/>
    <col min="8" max="8" width="5.125" style="4" customWidth="1"/>
    <col min="9" max="9" width="3.75" style="4" customWidth="1"/>
    <col min="10" max="10" width="3.625" style="4" customWidth="1"/>
    <col min="11" max="11" width="8.75" style="4" customWidth="1"/>
    <col min="12" max="12" width="4.625" style="4" customWidth="1"/>
    <col min="13" max="13" width="11.125" style="4" customWidth="1"/>
    <col min="14" max="14" width="11.375" style="4" customWidth="1"/>
    <col min="15" max="15" width="12.25" style="4" customWidth="1"/>
    <col min="16" max="16384" width="9" style="4"/>
  </cols>
  <sheetData>
    <row r="1" spans="1:17">
      <c r="O1" s="4" t="s">
        <v>25</v>
      </c>
    </row>
    <row r="2" spans="1:17" ht="18.75" thickBot="1">
      <c r="D2" s="5"/>
      <c r="E2" s="5" t="s">
        <v>11</v>
      </c>
      <c r="N2" s="6" t="s">
        <v>26</v>
      </c>
    </row>
    <row r="3" spans="1:17" ht="53.25" customHeight="1" thickBot="1">
      <c r="A3" s="1" t="s">
        <v>0</v>
      </c>
      <c r="B3" s="2" t="s">
        <v>1</v>
      </c>
      <c r="C3" s="2" t="s">
        <v>24</v>
      </c>
      <c r="D3" s="2" t="s">
        <v>2</v>
      </c>
      <c r="E3" s="2" t="s">
        <v>3</v>
      </c>
      <c r="F3" s="22" t="s">
        <v>17</v>
      </c>
      <c r="G3" s="2" t="s">
        <v>18</v>
      </c>
      <c r="H3" s="2" t="s">
        <v>19</v>
      </c>
      <c r="I3" s="2" t="s">
        <v>4</v>
      </c>
      <c r="J3" s="2" t="s">
        <v>5</v>
      </c>
      <c r="K3" s="2" t="s">
        <v>6</v>
      </c>
      <c r="L3" s="2" t="s">
        <v>7</v>
      </c>
      <c r="M3" s="2" t="s">
        <v>8</v>
      </c>
      <c r="N3" s="2" t="s">
        <v>9</v>
      </c>
      <c r="O3" s="3" t="s">
        <v>10</v>
      </c>
      <c r="P3" s="7"/>
    </row>
    <row r="4" spans="1:17">
      <c r="A4" s="8">
        <v>1</v>
      </c>
      <c r="B4" s="8">
        <v>2</v>
      </c>
      <c r="C4" s="8">
        <v>3</v>
      </c>
      <c r="D4" s="8">
        <v>4</v>
      </c>
      <c r="E4" s="8">
        <v>5</v>
      </c>
      <c r="F4" s="8">
        <v>6</v>
      </c>
      <c r="G4" s="8">
        <v>7</v>
      </c>
      <c r="H4" s="8">
        <v>8</v>
      </c>
      <c r="I4" s="8">
        <v>9</v>
      </c>
      <c r="J4" s="8">
        <v>10</v>
      </c>
      <c r="K4" s="8">
        <v>11</v>
      </c>
      <c r="L4" s="8">
        <v>12</v>
      </c>
      <c r="M4" s="8" t="s">
        <v>12</v>
      </c>
      <c r="N4" s="8" t="s">
        <v>13</v>
      </c>
      <c r="O4" s="8" t="s">
        <v>14</v>
      </c>
      <c r="P4" s="7"/>
    </row>
    <row r="5" spans="1:17" ht="15" customHeight="1">
      <c r="A5" s="26" t="s">
        <v>27</v>
      </c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8"/>
      <c r="P5" s="7"/>
    </row>
    <row r="6" spans="1:17" ht="15" customHeight="1">
      <c r="A6" s="26" t="s">
        <v>33</v>
      </c>
      <c r="B6" s="27"/>
      <c r="C6" s="27"/>
      <c r="D6" s="27"/>
      <c r="E6" s="27"/>
      <c r="F6" s="27"/>
      <c r="G6" s="27"/>
      <c r="H6" s="27"/>
      <c r="I6" s="27"/>
      <c r="J6" s="27"/>
      <c r="K6" s="27"/>
      <c r="L6" s="27"/>
      <c r="M6" s="27"/>
      <c r="N6" s="27"/>
      <c r="O6" s="28"/>
      <c r="P6" s="7"/>
    </row>
    <row r="7" spans="1:17" ht="204.75" customHeight="1">
      <c r="A7" s="9">
        <v>1</v>
      </c>
      <c r="B7" s="10" t="s">
        <v>28</v>
      </c>
      <c r="C7" s="9"/>
      <c r="D7" s="21" t="s">
        <v>30</v>
      </c>
      <c r="E7" s="11" t="s">
        <v>32</v>
      </c>
      <c r="F7" s="9">
        <v>90</v>
      </c>
      <c r="G7" s="9">
        <v>60</v>
      </c>
      <c r="H7" s="9">
        <v>240</v>
      </c>
      <c r="I7" s="9" t="s">
        <v>15</v>
      </c>
      <c r="J7" s="9">
        <v>1</v>
      </c>
      <c r="K7" s="9">
        <v>0</v>
      </c>
      <c r="L7" s="9">
        <v>23</v>
      </c>
      <c r="M7" s="9">
        <f>K7*J7</f>
        <v>0</v>
      </c>
      <c r="N7" s="9">
        <f>M7*L7/100</f>
        <v>0</v>
      </c>
      <c r="O7" s="9">
        <f>M7+N7</f>
        <v>0</v>
      </c>
      <c r="Q7" s="23"/>
    </row>
    <row r="8" spans="1:17" ht="170.25" customHeight="1">
      <c r="A8" s="9">
        <v>2</v>
      </c>
      <c r="B8" s="10" t="s">
        <v>29</v>
      </c>
      <c r="C8" s="9"/>
      <c r="D8" s="21" t="s">
        <v>30</v>
      </c>
      <c r="E8" s="25" t="s">
        <v>31</v>
      </c>
      <c r="F8" s="9">
        <v>100</v>
      </c>
      <c r="G8" s="9">
        <v>80</v>
      </c>
      <c r="H8" s="9">
        <v>75</v>
      </c>
      <c r="I8" s="9" t="s">
        <v>23</v>
      </c>
      <c r="J8" s="9">
        <v>1</v>
      </c>
      <c r="K8" s="9"/>
      <c r="L8" s="9">
        <v>23</v>
      </c>
      <c r="M8" s="9">
        <f>K8*J8</f>
        <v>0</v>
      </c>
      <c r="N8" s="9">
        <f>M8*L8/100</f>
        <v>0</v>
      </c>
      <c r="O8" s="9">
        <f>M8+N8</f>
        <v>0</v>
      </c>
      <c r="Q8" s="23"/>
    </row>
    <row r="9" spans="1:17" ht="15" customHeight="1">
      <c r="A9" s="26" t="s">
        <v>34</v>
      </c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  <c r="M9" s="27"/>
      <c r="N9" s="27"/>
      <c r="O9" s="28"/>
      <c r="Q9" s="23"/>
    </row>
    <row r="10" spans="1:17" ht="170.25" customHeight="1">
      <c r="A10" s="9">
        <v>3</v>
      </c>
      <c r="B10" s="10" t="s">
        <v>35</v>
      </c>
      <c r="C10" s="9"/>
      <c r="D10" s="21" t="s">
        <v>39</v>
      </c>
      <c r="E10" s="29" t="s">
        <v>40</v>
      </c>
      <c r="F10" s="9">
        <v>150</v>
      </c>
      <c r="G10" s="9">
        <v>60</v>
      </c>
      <c r="H10" s="9">
        <v>75</v>
      </c>
      <c r="I10" s="9" t="s">
        <v>23</v>
      </c>
      <c r="J10" s="9">
        <v>4</v>
      </c>
      <c r="K10" s="9"/>
      <c r="L10" s="9">
        <v>23</v>
      </c>
      <c r="M10" s="9">
        <f t="shared" ref="M10:M13" si="0">K10*J10</f>
        <v>0</v>
      </c>
      <c r="N10" s="9">
        <f t="shared" ref="N10:N13" si="1">M10*L10/100</f>
        <v>0</v>
      </c>
      <c r="O10" s="9">
        <f t="shared" ref="O10:O13" si="2">M10+N10</f>
        <v>0</v>
      </c>
      <c r="Q10" s="23"/>
    </row>
    <row r="11" spans="1:17" ht="214.5" customHeight="1">
      <c r="A11" s="9">
        <v>4</v>
      </c>
      <c r="B11" s="10" t="s">
        <v>36</v>
      </c>
      <c r="C11" s="9"/>
      <c r="D11" s="21" t="s">
        <v>39</v>
      </c>
      <c r="E11" s="29" t="s">
        <v>41</v>
      </c>
      <c r="F11" s="9">
        <v>40</v>
      </c>
      <c r="G11" s="9">
        <v>60</v>
      </c>
      <c r="H11" s="9">
        <v>60</v>
      </c>
      <c r="I11" s="9" t="s">
        <v>23</v>
      </c>
      <c r="J11" s="9">
        <v>4</v>
      </c>
      <c r="K11" s="9"/>
      <c r="L11" s="9">
        <v>23</v>
      </c>
      <c r="M11" s="9">
        <f t="shared" si="0"/>
        <v>0</v>
      </c>
      <c r="N11" s="9">
        <f t="shared" si="1"/>
        <v>0</v>
      </c>
      <c r="O11" s="9">
        <f t="shared" si="2"/>
        <v>0</v>
      </c>
      <c r="Q11" s="23"/>
    </row>
    <row r="12" spans="1:17" ht="170.25" customHeight="1">
      <c r="A12" s="9">
        <v>5</v>
      </c>
      <c r="B12" s="10" t="s">
        <v>37</v>
      </c>
      <c r="C12" s="9"/>
      <c r="D12" s="21" t="s">
        <v>39</v>
      </c>
      <c r="E12" s="11" t="s">
        <v>42</v>
      </c>
      <c r="F12" s="9">
        <v>60</v>
      </c>
      <c r="G12" s="9">
        <v>40</v>
      </c>
      <c r="H12" s="9">
        <v>75</v>
      </c>
      <c r="I12" s="9" t="s">
        <v>23</v>
      </c>
      <c r="J12" s="9">
        <v>2</v>
      </c>
      <c r="K12" s="9"/>
      <c r="L12" s="9">
        <v>23</v>
      </c>
      <c r="M12" s="9">
        <f t="shared" si="0"/>
        <v>0</v>
      </c>
      <c r="N12" s="9">
        <f t="shared" si="1"/>
        <v>0</v>
      </c>
      <c r="O12" s="9">
        <f t="shared" si="2"/>
        <v>0</v>
      </c>
      <c r="Q12" s="23"/>
    </row>
    <row r="13" spans="1:17" ht="170.25" customHeight="1">
      <c r="A13" s="9">
        <v>6</v>
      </c>
      <c r="B13" s="10" t="s">
        <v>38</v>
      </c>
      <c r="C13" s="9"/>
      <c r="D13" s="21" t="s">
        <v>39</v>
      </c>
      <c r="E13" s="11" t="s">
        <v>43</v>
      </c>
      <c r="F13" s="9">
        <v>80</v>
      </c>
      <c r="G13" s="9">
        <v>35</v>
      </c>
      <c r="H13" s="9">
        <v>50</v>
      </c>
      <c r="I13" s="9" t="s">
        <v>23</v>
      </c>
      <c r="J13" s="9">
        <v>4</v>
      </c>
      <c r="K13" s="9"/>
      <c r="L13" s="9">
        <v>23</v>
      </c>
      <c r="M13" s="9">
        <f t="shared" si="0"/>
        <v>0</v>
      </c>
      <c r="N13" s="9">
        <f t="shared" si="1"/>
        <v>0</v>
      </c>
      <c r="O13" s="9">
        <f t="shared" si="2"/>
        <v>0</v>
      </c>
      <c r="Q13" s="23"/>
    </row>
    <row r="14" spans="1:17" ht="62.25" customHeight="1" thickBot="1">
      <c r="A14" s="19"/>
      <c r="B14" s="20" t="s">
        <v>16</v>
      </c>
      <c r="C14" s="12"/>
      <c r="D14" s="12"/>
      <c r="E14" s="12"/>
      <c r="F14" s="13"/>
      <c r="G14" s="14"/>
      <c r="H14" s="14"/>
      <c r="I14" s="15"/>
      <c r="J14" s="15"/>
      <c r="K14" s="16"/>
      <c r="L14" s="17"/>
      <c r="M14" s="18">
        <f>SUM(M7:M13)</f>
        <v>0</v>
      </c>
      <c r="N14" s="18">
        <f>SUM(N7:N13)</f>
        <v>0</v>
      </c>
      <c r="O14" s="18">
        <f>SUM(O7:O13)</f>
        <v>0</v>
      </c>
    </row>
    <row r="15" spans="1:17" ht="84.75" customHeight="1"/>
    <row r="16" spans="1:17" ht="99.75" customHeight="1"/>
    <row r="17" ht="88.5" customHeight="1"/>
    <row r="18" ht="103.5" customHeight="1"/>
    <row r="19" ht="93.75" customHeight="1"/>
    <row r="20" ht="94.5" customHeight="1"/>
    <row r="21" ht="116.25" customHeight="1"/>
    <row r="22" ht="110.25" customHeight="1"/>
    <row r="23" ht="93" customHeight="1"/>
    <row r="24" ht="105.75" customHeight="1"/>
    <row r="25" ht="93" customHeight="1"/>
    <row r="26" ht="104.25" customHeight="1"/>
    <row r="27" ht="90.75" customHeight="1"/>
    <row r="28" ht="81" customHeight="1"/>
    <row r="29" ht="95.25" customHeight="1"/>
  </sheetData>
  <autoFilter ref="A3:O14"/>
  <mergeCells count="3">
    <mergeCell ref="A5:O5"/>
    <mergeCell ref="A6:O6"/>
    <mergeCell ref="A9:O9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7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C16"/>
  <sheetViews>
    <sheetView workbookViewId="0">
      <selection activeCell="C20" sqref="C20"/>
    </sheetView>
  </sheetViews>
  <sheetFormatPr defaultRowHeight="14.25"/>
  <cols>
    <col min="2" max="2" width="12" customWidth="1"/>
  </cols>
  <sheetData>
    <row r="2" spans="2:3">
      <c r="B2">
        <v>7830</v>
      </c>
      <c r="C2" t="s">
        <v>22</v>
      </c>
    </row>
    <row r="3" spans="2:3">
      <c r="B3">
        <v>26260</v>
      </c>
      <c r="C3" t="s">
        <v>21</v>
      </c>
    </row>
    <row r="4" spans="2:3">
      <c r="B4">
        <v>19247</v>
      </c>
    </row>
    <row r="5" spans="2:3">
      <c r="B5">
        <v>12270</v>
      </c>
    </row>
    <row r="6" spans="2:3">
      <c r="B6">
        <v>19878</v>
      </c>
    </row>
    <row r="7" spans="2:3">
      <c r="B7">
        <v>42056</v>
      </c>
    </row>
    <row r="8" spans="2:3">
      <c r="B8">
        <v>8940</v>
      </c>
    </row>
    <row r="9" spans="2:3">
      <c r="B9">
        <v>3960</v>
      </c>
    </row>
    <row r="10" spans="2:3">
      <c r="B10">
        <v>5960</v>
      </c>
    </row>
    <row r="11" spans="2:3">
      <c r="B11">
        <v>6910</v>
      </c>
    </row>
    <row r="12" spans="2:3">
      <c r="B12">
        <v>16810</v>
      </c>
    </row>
    <row r="13" spans="2:3">
      <c r="B13">
        <v>11740</v>
      </c>
    </row>
    <row r="14" spans="2:3">
      <c r="B14">
        <v>4760</v>
      </c>
    </row>
    <row r="15" spans="2:3" ht="15">
      <c r="B15" s="24">
        <f>SUM(B2:B14)</f>
        <v>186621</v>
      </c>
    </row>
    <row r="16" spans="2:3">
      <c r="B16">
        <f>(B15*1.23)</f>
        <v>229543.83</v>
      </c>
      <c r="C16" t="s">
        <v>20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topLeftCell="A4" workbookViewId="0">
      <selection activeCell="B34" sqref="B34:B35"/>
    </sheetView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3</vt:i4>
      </vt:variant>
      <vt:variant>
        <vt:lpstr>Zakresy nazwane</vt:lpstr>
      </vt:variant>
      <vt:variant>
        <vt:i4>1</vt:i4>
      </vt:variant>
    </vt:vector>
  </HeadingPairs>
  <TitlesOfParts>
    <vt:vector size="4" baseType="lpstr">
      <vt:lpstr>Arkusz1</vt:lpstr>
      <vt:lpstr>Arkusz2</vt:lpstr>
      <vt:lpstr>Arkusz3</vt:lpstr>
      <vt:lpstr>Arkusz1!Obszar_wydruku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nzz.wochnam</dc:creator>
  <cp:lastModifiedBy>aat.bladzicha</cp:lastModifiedBy>
  <cp:lastPrinted>2026-05-07T10:46:26Z</cp:lastPrinted>
  <dcterms:created xsi:type="dcterms:W3CDTF">2015-01-21T07:05:39Z</dcterms:created>
  <dcterms:modified xsi:type="dcterms:W3CDTF">2026-05-07T11:56:37Z</dcterms:modified>
</cp:coreProperties>
</file>